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foxz" sheetId="4" state="veryHidden" r:id="rId1"/>
    <sheet name="Biểu" sheetId="1" r:id="rId2"/>
    <sheet name="Sheet2" sheetId="2" r:id="rId3"/>
    <sheet name="Sheet3" sheetId="3" r:id="rId4"/>
  </sheets>
  <definedNames>
    <definedName name="_xlnm.Print_Titles" localSheetId="1">Biểu!$6:$8</definedName>
  </definedNames>
  <calcPr calcId="144525"/>
</workbook>
</file>

<file path=xl/calcChain.xml><?xml version="1.0" encoding="utf-8"?>
<calcChain xmlns="http://schemas.openxmlformats.org/spreadsheetml/2006/main">
  <c r="E9" i="1" l="1"/>
  <c r="D9" i="1"/>
  <c r="G70" i="1"/>
  <c r="G68" i="1"/>
  <c r="C71" i="1"/>
  <c r="F70" i="1"/>
  <c r="E70" i="1"/>
  <c r="D70" i="1"/>
  <c r="C69" i="1"/>
  <c r="F68" i="1"/>
  <c r="E68" i="1"/>
  <c r="D68" i="1"/>
  <c r="C70" i="1" l="1"/>
  <c r="C68" i="1"/>
  <c r="D66" i="1"/>
  <c r="D61" i="1"/>
  <c r="E61" i="1"/>
  <c r="G61" i="1"/>
  <c r="G9" i="1" s="1"/>
  <c r="G63" i="1"/>
  <c r="D63" i="1"/>
  <c r="E66" i="1"/>
  <c r="D49" i="1" l="1"/>
  <c r="C67" i="1" l="1"/>
  <c r="F66" i="1"/>
  <c r="C66" i="1" s="1"/>
  <c r="F63" i="1" l="1"/>
  <c r="E63" i="1"/>
  <c r="C65" i="1" l="1"/>
  <c r="C64" i="1"/>
  <c r="C63" i="1"/>
  <c r="F61" i="1"/>
  <c r="F9" i="1" s="1"/>
  <c r="E58" i="1" l="1"/>
  <c r="G53" i="1"/>
  <c r="F56" i="1"/>
  <c r="C62" i="1" l="1"/>
  <c r="C61" i="1"/>
  <c r="C9" i="1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D10" i="1"/>
  <c r="C10" i="1" l="1"/>
</calcChain>
</file>

<file path=xl/sharedStrings.xml><?xml version="1.0" encoding="utf-8"?>
<sst xmlns="http://schemas.openxmlformats.org/spreadsheetml/2006/main" count="145" uniqueCount="93">
  <si>
    <t>Biểu số 04</t>
  </si>
  <si>
    <t>BIỂU PHÂN BỔ KINH PHÍ  THỰC HIỆN CÁC CHẾ ĐỘ, CHÍNH SÁCH VÀ NHIỆM VỤ PHÁT SINH TRONG NĂM 2024</t>
  </si>
  <si>
    <t>(Từ nguồn Tỉnh bổ sung có mục tiêu; chi thường xuyên, chi khác còn lại; tiết kiệm chi năm trước chuyển sang năm 2024)</t>
  </si>
  <si>
    <t>ĐVT: Triệu đồng</t>
  </si>
  <si>
    <t>STT</t>
  </si>
  <si>
    <t xml:space="preserve">Nội dung </t>
  </si>
  <si>
    <t xml:space="preserve">Tổng cộng </t>
  </si>
  <si>
    <t>Trong đó:</t>
  </si>
  <si>
    <t>Ghi chú</t>
  </si>
  <si>
    <t>Tỉnh bổ sung có mục tiêu cho NS huyện</t>
  </si>
  <si>
    <t>Từ nguồn chi thường xuyên còn lại chưa phân bổ năm 2024</t>
  </si>
  <si>
    <t xml:space="preserve">Từ nguồn tiết kiệm chi năm trước chuyển sang </t>
  </si>
  <si>
    <t>Từ nguồn dự phòng ngân sách huyện năm 2024</t>
  </si>
  <si>
    <t>A</t>
  </si>
  <si>
    <t>B</t>
  </si>
  <si>
    <t>(Kèm theo Nghị quyết số     /NQ-HĐND ngày    /12/2024 của Hội đồng nhân dân huyện)</t>
  </si>
  <si>
    <t>Kinh phí tổ chức Đại hội đảng bộ các cấp</t>
  </si>
  <si>
    <t>Văn phòng Huyện ủy</t>
  </si>
  <si>
    <t xml:space="preserve"> - </t>
  </si>
  <si>
    <t xml:space="preserve"> -</t>
  </si>
  <si>
    <t>CB Văn phòng Huyện uỷ</t>
  </si>
  <si>
    <t>CB Tuyên giáo</t>
  </si>
  <si>
    <t>CB Tổ chức</t>
  </si>
  <si>
    <t>CB Dân vận</t>
  </si>
  <si>
    <t>CB UBKT</t>
  </si>
  <si>
    <t>CB MTTQ</t>
  </si>
  <si>
    <t>CB HND</t>
  </si>
  <si>
    <t>CB Tài chính-KH</t>
  </si>
  <si>
    <t>CB VP HĐND-UBND</t>
  </si>
  <si>
    <t>CB Thanh tra</t>
  </si>
  <si>
    <t>CB Tư pháp</t>
  </si>
  <si>
    <t>CB Văn hoá-Thông tin</t>
  </si>
  <si>
    <t>CB Giáo dục &amp; Đào tạo</t>
  </si>
  <si>
    <t xml:space="preserve">CB Kinh Tế- hạ tầng </t>
  </si>
  <si>
    <t>CB Trung tâm VHTT-TT</t>
  </si>
  <si>
    <t>CB phòng Nội vụ</t>
  </si>
  <si>
    <t xml:space="preserve">CB Dân tộc </t>
  </si>
  <si>
    <t>CB Phòng LĐ TBXH</t>
  </si>
  <si>
    <t>CB Tài nguyên-M.Trường</t>
  </si>
  <si>
    <t>CB TT GDNN-GDTX</t>
  </si>
  <si>
    <t>CB Huyện đoàn</t>
  </si>
  <si>
    <t>CB Cựu CB</t>
  </si>
  <si>
    <t>CB HPN - LĐLĐ huyện</t>
  </si>
  <si>
    <t xml:space="preserve">CB Trung tâm phát triển quỹ đất </t>
  </si>
  <si>
    <t xml:space="preserve">CB Trung tâm dịch vụ nông nghiệp </t>
  </si>
  <si>
    <t xml:space="preserve">Công an huyện </t>
  </si>
  <si>
    <t>Hỗ trợ kinh phí tiếp nhận công dân xuất cảnh trái phép</t>
  </si>
  <si>
    <t>Trung tâm GDNN-GDTX</t>
  </si>
  <si>
    <t>Kinh phí thực hiện 11 lớp đào tạo, 335 chỉ tiêu( Đối ứng ngân sách huyện để thực hiện Chương trình mục tiêu quốc gia phát triển KT-XH vùng đồng bào dân tộc thiểu số miền núi)</t>
  </si>
  <si>
    <t xml:space="preserve">Đảng bộ Y tế </t>
  </si>
  <si>
    <t>Đảng bộ xã Bum Nưa</t>
  </si>
  <si>
    <t>Đảng bộ xã Vàng San</t>
  </si>
  <si>
    <t>Đảng bộ xã Pa Vệ Sủ</t>
  </si>
  <si>
    <t>Đảng bộ xã Can Hồ</t>
  </si>
  <si>
    <t>Đảng bộ xã Bum Tở</t>
  </si>
  <si>
    <t>Đảng bộ xã Mường Tè</t>
  </si>
  <si>
    <t>Đảng bộ xã Pa Ủ</t>
  </si>
  <si>
    <t>Đảng bộ xã Ka Lăng</t>
  </si>
  <si>
    <t>Đảng bộ xã Tá Bạ</t>
  </si>
  <si>
    <t>Đảng bộ xã Thu Lũm</t>
  </si>
  <si>
    <t>Đảng bộ xã Nậm Khao</t>
  </si>
  <si>
    <t>Đảng bộ xã Mù Cả</t>
  </si>
  <si>
    <t>Đảng bộ xã Tà Tổng</t>
  </si>
  <si>
    <t>Đảng bộ Thị trấn Mường Tè</t>
  </si>
  <si>
    <t>Đại Hội Đảng bộ điểm xã Thu Lũm</t>
  </si>
  <si>
    <t>1=2+3+4+5</t>
  </si>
  <si>
    <t xml:space="preserve">Tờ trình 893/TTr-CAH ngày 15/7/2024 của Công an Huyện </t>
  </si>
  <si>
    <t xml:space="preserve">Theo Công hàm đề nghị số 6711/CAT-LPP ngày 14/11/2024 của Công an tỉnh Luông Pha Băng, nước Cộng hòa dân chủ nhân dân Lào V/v tổ chức trao trả 12 công dân quốc tịch Việt nam (Tờ trình 1291/TTr-CAH ngày 15/11/2024 của Công an Huyện) </t>
  </si>
  <si>
    <t>Trung tâm GDNN-GDTX Kinh phí thực hiện đào tạo nghề cho lao động nông thôn (Đối ứng ngân sách huyện để thực hiện Chương trình mục tiêu quốc gia phát triển KT-XH vùng đồng bào dân tộc thiểu số miền núi)</t>
  </si>
  <si>
    <t>CB Phòng NN &amp; PTNT</t>
  </si>
  <si>
    <t>Hỗ trợ Đại Hội Đảng bộ Huyện Mường Tè</t>
  </si>
  <si>
    <t xml:space="preserve">Phòng Tài chính - Kế hoạch </t>
  </si>
  <si>
    <t xml:space="preserve">Bổ sung kinh phí chênh lệch lương + nâng lương TX </t>
  </si>
  <si>
    <t xml:space="preserve">Chênh lệch hệ số lương Đ/c Phùng thị Hải Yến và đồng chí  Lý Thị Huyền; Nâng lương Đ/c Vàng Thị Út </t>
  </si>
  <si>
    <t xml:space="preserve">Bổ sung kinh phí cung cấp thiết bị bảo trì hệ thống Tabmiss </t>
  </si>
  <si>
    <t>Phát sinh so với đầu năm bảo trì hệ thống Tabmiss huyện Mường Tè, di chuyển sửa chữa phòng máy Tabmiss (Hợp đồng số 01/2024/HĐKT/TCKH-NSTECH ngày 14/10/2024 giữ Phòng Tài chính -KH và công ty Cổ phần NSTECH Việt nam)</t>
  </si>
  <si>
    <t>Phòng Nội Vụ</t>
  </si>
  <si>
    <t>Tổng cộng</t>
  </si>
  <si>
    <t xml:space="preserve">Kinh phí xét tặng danh hiệu "bản, khu phố văn hóa" năm 2024 </t>
  </si>
  <si>
    <t>Theo Quyết định số 36/2024/QĐ-UBND ngày 09/9/2024 của UBND tỉnh Lai Châu; Tờ trình số 233/TTr-PNV ngày 04/12/2024 của phòng nội Vụ đề nghị BS Kinh phí</t>
  </si>
  <si>
    <t>Bổ sung tăng thêm kinh phí tổ chức điểm Ngày hội toàn dân BVAN Tổ quốc năm 2024 tại xã Tà Tổng , huyện Mường Tè</t>
  </si>
  <si>
    <t>Huyện đoàn</t>
  </si>
  <si>
    <t>Hỗ trợ kinh phí đào tạo cán bộ, công chức theo NQ số 23/2023/NQ-HĐND ngày 13/7/2023 của HĐND tỉnh Lai Châu</t>
  </si>
  <si>
    <t>BS kinh phí nâng mức lương cơ sở</t>
  </si>
  <si>
    <t>Kinh phí đào tạo 01 Đ/c Pờ Vũ Thanh Bình</t>
  </si>
  <si>
    <t>Đại hội điểm chi bộ Phòng Giáo dục và Đào tạo</t>
  </si>
  <si>
    <t xml:space="preserve">Ban Đại diện Người cao tuổi </t>
  </si>
  <si>
    <t>Hỗ trợ kinh phí  Đại Hội thành lập Hội người cao tuổi huyện Mường Tè</t>
  </si>
  <si>
    <t xml:space="preserve">Hỗ trợ nhiệm vụ an ninh địa phương  </t>
  </si>
  <si>
    <t xml:space="preserve">Ban Chỉ huy quân sự huyện </t>
  </si>
  <si>
    <t xml:space="preserve">Kinh phí diễn tập phòng thủ cấp huyện </t>
  </si>
  <si>
    <t>Các nhiệm vụ phát sinh trong năm: hoạt động đối ngoại, các hoạt động đảm bảo an ninh dịp lễ, tết.</t>
  </si>
  <si>
    <t xml:space="preserve">Bổ sung kinh phí thiếu thực hiện diễn tập phòng thủ, mua sắm vật tư các ngành, khu căn cứ giả định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</si>
</sst>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3" xfId="2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4" xfId="3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 6" xfId="3"/>
    <cellStyle name="Normal_Bieu mau (CV 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25" workbookViewId="0">
      <selection activeCell="G9" sqref="G9"/>
    </sheetView>
  </sheetViews>
  <sheetFormatPr defaultRowHeight="15.75" x14ac:dyDescent="0.25"/>
  <cols>
    <col min="1" max="1" width="5.140625" style="28" customWidth="1"/>
    <col min="2" max="2" width="41.85546875" style="28" customWidth="1"/>
    <col min="3" max="7" width="12.42578125" style="28" customWidth="1"/>
    <col min="8" max="8" width="33.5703125" style="28" customWidth="1"/>
    <col min="9" max="9" width="23.5703125" style="28" customWidth="1"/>
    <col min="10" max="16384" width="9.140625" style="28"/>
  </cols>
  <sheetData>
    <row r="1" spans="1:10" s="1" customFormat="1" ht="18.75" customHeight="1" x14ac:dyDescent="0.25">
      <c r="C1" s="4"/>
      <c r="D1" s="4"/>
      <c r="E1" s="5"/>
      <c r="F1" s="5"/>
      <c r="G1" s="5"/>
      <c r="H1" s="16" t="s">
        <v>0</v>
      </c>
      <c r="I1" s="16"/>
    </row>
    <row r="2" spans="1:10" s="1" customFormat="1" ht="28.5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</row>
    <row r="3" spans="1:10" s="1" customFormat="1" ht="20.25" customHeight="1" x14ac:dyDescent="0.25">
      <c r="A3" s="44" t="s">
        <v>2</v>
      </c>
      <c r="B3" s="44"/>
      <c r="C3" s="44"/>
      <c r="D3" s="44"/>
      <c r="E3" s="44"/>
      <c r="F3" s="44"/>
      <c r="G3" s="44"/>
      <c r="H3" s="44"/>
    </row>
    <row r="4" spans="1:10" s="1" customFormat="1" ht="24.95" customHeight="1" x14ac:dyDescent="0.25">
      <c r="A4" s="45" t="s">
        <v>15</v>
      </c>
      <c r="B4" s="46"/>
      <c r="C4" s="46"/>
      <c r="D4" s="46"/>
      <c r="E4" s="46"/>
      <c r="F4" s="46"/>
      <c r="G4" s="46"/>
      <c r="H4" s="46"/>
    </row>
    <row r="5" spans="1:10" s="1" customFormat="1" ht="19.5" customHeight="1" x14ac:dyDescent="0.25">
      <c r="C5" s="47" t="s">
        <v>3</v>
      </c>
      <c r="D5" s="47"/>
      <c r="E5" s="47"/>
      <c r="F5" s="47"/>
      <c r="G5" s="47"/>
      <c r="H5" s="47"/>
    </row>
    <row r="6" spans="1:10" s="5" customFormat="1" ht="18.75" customHeight="1" x14ac:dyDescent="0.25">
      <c r="A6" s="42" t="s">
        <v>4</v>
      </c>
      <c r="B6" s="42" t="s">
        <v>5</v>
      </c>
      <c r="C6" s="48" t="s">
        <v>6</v>
      </c>
      <c r="D6" s="48" t="s">
        <v>7</v>
      </c>
      <c r="E6" s="48"/>
      <c r="F6" s="48"/>
      <c r="G6" s="48"/>
      <c r="H6" s="42" t="s">
        <v>8</v>
      </c>
    </row>
    <row r="7" spans="1:10" s="5" customFormat="1" ht="110.25" customHeight="1" x14ac:dyDescent="0.25">
      <c r="A7" s="42"/>
      <c r="B7" s="42"/>
      <c r="C7" s="48"/>
      <c r="D7" s="10" t="s">
        <v>9</v>
      </c>
      <c r="E7" s="10" t="s">
        <v>10</v>
      </c>
      <c r="F7" s="10" t="s">
        <v>11</v>
      </c>
      <c r="G7" s="10" t="s">
        <v>12</v>
      </c>
      <c r="H7" s="42"/>
      <c r="I7" s="6"/>
    </row>
    <row r="8" spans="1:10" s="9" customFormat="1" ht="28.5" customHeight="1" x14ac:dyDescent="0.25">
      <c r="A8" s="2" t="s">
        <v>13</v>
      </c>
      <c r="B8" s="2" t="s">
        <v>14</v>
      </c>
      <c r="C8" s="7" t="s">
        <v>65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8"/>
      <c r="J8" s="8"/>
    </row>
    <row r="9" spans="1:10" s="41" customFormat="1" ht="28.5" customHeight="1" x14ac:dyDescent="0.25">
      <c r="A9" s="37"/>
      <c r="B9" s="37" t="s">
        <v>77</v>
      </c>
      <c r="C9" s="38">
        <f>C10+C53+C56+C58+C61+C63+C66+C68+C70</f>
        <v>4170.12</v>
      </c>
      <c r="D9" s="38">
        <f t="shared" ref="D9:G9" si="0">D10+D53+D56+D58+D61+D63+D66+D68+D70</f>
        <v>2196</v>
      </c>
      <c r="E9" s="38">
        <f t="shared" si="0"/>
        <v>102.35000000000001</v>
      </c>
      <c r="F9" s="38">
        <f t="shared" si="0"/>
        <v>773.85</v>
      </c>
      <c r="G9" s="38">
        <f t="shared" si="0"/>
        <v>1097.92</v>
      </c>
      <c r="H9" s="39"/>
      <c r="I9" s="40"/>
      <c r="J9" s="40"/>
    </row>
    <row r="10" spans="1:10" s="24" customFormat="1" ht="31.5" customHeight="1" x14ac:dyDescent="0.25">
      <c r="A10" s="21">
        <v>1</v>
      </c>
      <c r="B10" s="19" t="s">
        <v>16</v>
      </c>
      <c r="C10" s="23">
        <f>SUM(D10:G10)</f>
        <v>2196</v>
      </c>
      <c r="D10" s="23">
        <f>SUM(D11:D52)</f>
        <v>2196</v>
      </c>
      <c r="E10" s="23"/>
      <c r="F10" s="23"/>
      <c r="G10" s="23"/>
      <c r="H10" s="35"/>
    </row>
    <row r="11" spans="1:10" x14ac:dyDescent="0.25">
      <c r="A11" s="25" t="s">
        <v>19</v>
      </c>
      <c r="B11" s="26" t="s">
        <v>17</v>
      </c>
      <c r="C11" s="27">
        <f t="shared" ref="C11:C62" si="1">SUM(D11:G11)</f>
        <v>1200</v>
      </c>
      <c r="D11" s="27">
        <v>1200</v>
      </c>
      <c r="E11" s="27"/>
      <c r="F11" s="27"/>
      <c r="G11" s="27"/>
      <c r="H11" s="33" t="s">
        <v>70</v>
      </c>
    </row>
    <row r="12" spans="1:10" x14ac:dyDescent="0.25">
      <c r="A12" s="25" t="s">
        <v>19</v>
      </c>
      <c r="B12" s="29" t="s">
        <v>20</v>
      </c>
      <c r="C12" s="27">
        <f t="shared" si="1"/>
        <v>5</v>
      </c>
      <c r="D12" s="27">
        <v>5</v>
      </c>
      <c r="E12" s="27"/>
      <c r="F12" s="27"/>
      <c r="G12" s="27"/>
      <c r="H12" s="33"/>
    </row>
    <row r="13" spans="1:10" x14ac:dyDescent="0.25">
      <c r="A13" s="25" t="s">
        <v>19</v>
      </c>
      <c r="B13" s="29" t="s">
        <v>21</v>
      </c>
      <c r="C13" s="27">
        <f t="shared" si="1"/>
        <v>5</v>
      </c>
      <c r="D13" s="27">
        <v>5</v>
      </c>
      <c r="E13" s="27"/>
      <c r="F13" s="27"/>
      <c r="G13" s="27"/>
      <c r="H13" s="33"/>
    </row>
    <row r="14" spans="1:10" x14ac:dyDescent="0.25">
      <c r="A14" s="25" t="s">
        <v>19</v>
      </c>
      <c r="B14" s="29" t="s">
        <v>22</v>
      </c>
      <c r="C14" s="27">
        <f t="shared" si="1"/>
        <v>5</v>
      </c>
      <c r="D14" s="27">
        <v>5</v>
      </c>
      <c r="E14" s="27"/>
      <c r="F14" s="27"/>
      <c r="G14" s="27"/>
      <c r="H14" s="33"/>
    </row>
    <row r="15" spans="1:10" x14ac:dyDescent="0.25">
      <c r="A15" s="25" t="s">
        <v>19</v>
      </c>
      <c r="B15" s="29" t="s">
        <v>23</v>
      </c>
      <c r="C15" s="27">
        <f t="shared" si="1"/>
        <v>5</v>
      </c>
      <c r="D15" s="27">
        <v>5</v>
      </c>
      <c r="E15" s="27"/>
      <c r="F15" s="27"/>
      <c r="G15" s="27"/>
      <c r="H15" s="33"/>
    </row>
    <row r="16" spans="1:10" x14ac:dyDescent="0.25">
      <c r="A16" s="25" t="s">
        <v>19</v>
      </c>
      <c r="B16" s="29" t="s">
        <v>24</v>
      </c>
      <c r="C16" s="27">
        <f t="shared" si="1"/>
        <v>5</v>
      </c>
      <c r="D16" s="27">
        <v>5</v>
      </c>
      <c r="E16" s="27"/>
      <c r="F16" s="27"/>
      <c r="G16" s="27"/>
      <c r="H16" s="33"/>
    </row>
    <row r="17" spans="1:8" x14ac:dyDescent="0.25">
      <c r="A17" s="25" t="s">
        <v>19</v>
      </c>
      <c r="B17" s="30" t="s">
        <v>25</v>
      </c>
      <c r="C17" s="27">
        <f t="shared" si="1"/>
        <v>5</v>
      </c>
      <c r="D17" s="27">
        <v>5</v>
      </c>
      <c r="E17" s="27"/>
      <c r="F17" s="27"/>
      <c r="G17" s="27"/>
      <c r="H17" s="33"/>
    </row>
    <row r="18" spans="1:8" x14ac:dyDescent="0.25">
      <c r="A18" s="25" t="s">
        <v>19</v>
      </c>
      <c r="B18" s="30" t="s">
        <v>26</v>
      </c>
      <c r="C18" s="27">
        <f t="shared" si="1"/>
        <v>5</v>
      </c>
      <c r="D18" s="27">
        <v>5</v>
      </c>
      <c r="E18" s="27"/>
      <c r="F18" s="27"/>
      <c r="G18" s="27"/>
      <c r="H18" s="33"/>
    </row>
    <row r="19" spans="1:8" x14ac:dyDescent="0.25">
      <c r="A19" s="25" t="s">
        <v>19</v>
      </c>
      <c r="B19" s="31" t="s">
        <v>27</v>
      </c>
      <c r="C19" s="27">
        <f t="shared" si="1"/>
        <v>5</v>
      </c>
      <c r="D19" s="27">
        <v>5</v>
      </c>
      <c r="E19" s="27"/>
      <c r="F19" s="27"/>
      <c r="G19" s="27"/>
      <c r="H19" s="33"/>
    </row>
    <row r="20" spans="1:8" x14ac:dyDescent="0.25">
      <c r="A20" s="25" t="s">
        <v>19</v>
      </c>
      <c r="B20" s="31" t="s">
        <v>28</v>
      </c>
      <c r="C20" s="27">
        <f t="shared" si="1"/>
        <v>5</v>
      </c>
      <c r="D20" s="27">
        <v>5</v>
      </c>
      <c r="E20" s="27"/>
      <c r="F20" s="27"/>
      <c r="G20" s="27"/>
      <c r="H20" s="33"/>
    </row>
    <row r="21" spans="1:8" x14ac:dyDescent="0.25">
      <c r="A21" s="25" t="s">
        <v>19</v>
      </c>
      <c r="B21" s="31" t="s">
        <v>29</v>
      </c>
      <c r="C21" s="27">
        <f t="shared" si="1"/>
        <v>5</v>
      </c>
      <c r="D21" s="27">
        <v>5</v>
      </c>
      <c r="E21" s="27"/>
      <c r="F21" s="27"/>
      <c r="G21" s="27"/>
      <c r="H21" s="33"/>
    </row>
    <row r="22" spans="1:8" x14ac:dyDescent="0.25">
      <c r="A22" s="25" t="s">
        <v>19</v>
      </c>
      <c r="B22" s="31" t="s">
        <v>30</v>
      </c>
      <c r="C22" s="27">
        <f t="shared" si="1"/>
        <v>5</v>
      </c>
      <c r="D22" s="27">
        <v>5</v>
      </c>
      <c r="E22" s="27"/>
      <c r="F22" s="27"/>
      <c r="G22" s="27"/>
      <c r="H22" s="33"/>
    </row>
    <row r="23" spans="1:8" x14ac:dyDescent="0.25">
      <c r="A23" s="25" t="s">
        <v>19</v>
      </c>
      <c r="B23" s="31" t="s">
        <v>69</v>
      </c>
      <c r="C23" s="27">
        <f t="shared" si="1"/>
        <v>5</v>
      </c>
      <c r="D23" s="27">
        <v>5</v>
      </c>
      <c r="E23" s="27"/>
      <c r="F23" s="27"/>
      <c r="G23" s="27"/>
      <c r="H23" s="33"/>
    </row>
    <row r="24" spans="1:8" x14ac:dyDescent="0.25">
      <c r="A24" s="25" t="s">
        <v>19</v>
      </c>
      <c r="B24" s="31" t="s">
        <v>31</v>
      </c>
      <c r="C24" s="27">
        <f t="shared" si="1"/>
        <v>5</v>
      </c>
      <c r="D24" s="27">
        <v>5</v>
      </c>
      <c r="E24" s="27"/>
      <c r="F24" s="27"/>
      <c r="G24" s="27"/>
      <c r="H24" s="33"/>
    </row>
    <row r="25" spans="1:8" ht="25.5" x14ac:dyDescent="0.25">
      <c r="A25" s="25" t="s">
        <v>19</v>
      </c>
      <c r="B25" s="31" t="s">
        <v>32</v>
      </c>
      <c r="C25" s="27">
        <f t="shared" si="1"/>
        <v>17</v>
      </c>
      <c r="D25" s="27">
        <v>17</v>
      </c>
      <c r="E25" s="27"/>
      <c r="F25" s="27"/>
      <c r="G25" s="27"/>
      <c r="H25" s="34" t="s">
        <v>85</v>
      </c>
    </row>
    <row r="26" spans="1:8" x14ac:dyDescent="0.25">
      <c r="A26" s="25" t="s">
        <v>19</v>
      </c>
      <c r="B26" s="31" t="s">
        <v>33</v>
      </c>
      <c r="C26" s="27">
        <f t="shared" si="1"/>
        <v>5</v>
      </c>
      <c r="D26" s="27">
        <v>5</v>
      </c>
      <c r="E26" s="27"/>
      <c r="F26" s="27"/>
      <c r="G26" s="27"/>
      <c r="H26" s="33"/>
    </row>
    <row r="27" spans="1:8" x14ac:dyDescent="0.25">
      <c r="A27" s="25" t="s">
        <v>19</v>
      </c>
      <c r="B27" s="31" t="s">
        <v>34</v>
      </c>
      <c r="C27" s="27">
        <f t="shared" si="1"/>
        <v>5</v>
      </c>
      <c r="D27" s="27">
        <v>5</v>
      </c>
      <c r="E27" s="27"/>
      <c r="F27" s="27"/>
      <c r="G27" s="27"/>
      <c r="H27" s="33"/>
    </row>
    <row r="28" spans="1:8" x14ac:dyDescent="0.25">
      <c r="A28" s="25" t="s">
        <v>19</v>
      </c>
      <c r="B28" s="31" t="s">
        <v>35</v>
      </c>
      <c r="C28" s="27">
        <f t="shared" si="1"/>
        <v>5</v>
      </c>
      <c r="D28" s="27">
        <v>5</v>
      </c>
      <c r="E28" s="27"/>
      <c r="F28" s="27"/>
      <c r="G28" s="27"/>
      <c r="H28" s="33"/>
    </row>
    <row r="29" spans="1:8" x14ac:dyDescent="0.25">
      <c r="A29" s="25" t="s">
        <v>19</v>
      </c>
      <c r="B29" s="31" t="s">
        <v>36</v>
      </c>
      <c r="C29" s="27">
        <f t="shared" si="1"/>
        <v>5</v>
      </c>
      <c r="D29" s="27">
        <v>5</v>
      </c>
      <c r="E29" s="27"/>
      <c r="F29" s="27"/>
      <c r="G29" s="27"/>
      <c r="H29" s="33"/>
    </row>
    <row r="30" spans="1:8" x14ac:dyDescent="0.25">
      <c r="A30" s="25" t="s">
        <v>19</v>
      </c>
      <c r="B30" s="31" t="s">
        <v>37</v>
      </c>
      <c r="C30" s="27">
        <f t="shared" si="1"/>
        <v>5</v>
      </c>
      <c r="D30" s="27">
        <v>5</v>
      </c>
      <c r="E30" s="27"/>
      <c r="F30" s="27"/>
      <c r="G30" s="27"/>
      <c r="H30" s="33"/>
    </row>
    <row r="31" spans="1:8" x14ac:dyDescent="0.25">
      <c r="A31" s="25" t="s">
        <v>19</v>
      </c>
      <c r="B31" s="31" t="s">
        <v>38</v>
      </c>
      <c r="C31" s="27">
        <f t="shared" si="1"/>
        <v>5</v>
      </c>
      <c r="D31" s="27">
        <v>5</v>
      </c>
      <c r="E31" s="27"/>
      <c r="F31" s="27"/>
      <c r="G31" s="27"/>
      <c r="H31" s="33"/>
    </row>
    <row r="32" spans="1:8" x14ac:dyDescent="0.25">
      <c r="A32" s="25" t="s">
        <v>19</v>
      </c>
      <c r="B32" s="31" t="s">
        <v>39</v>
      </c>
      <c r="C32" s="27">
        <f t="shared" si="1"/>
        <v>5</v>
      </c>
      <c r="D32" s="27">
        <v>5</v>
      </c>
      <c r="E32" s="27"/>
      <c r="F32" s="27"/>
      <c r="G32" s="27"/>
      <c r="H32" s="33"/>
    </row>
    <row r="33" spans="1:8" x14ac:dyDescent="0.25">
      <c r="A33" s="25" t="s">
        <v>19</v>
      </c>
      <c r="B33" s="31" t="s">
        <v>40</v>
      </c>
      <c r="C33" s="27">
        <f t="shared" si="1"/>
        <v>5</v>
      </c>
      <c r="D33" s="27">
        <v>5</v>
      </c>
      <c r="E33" s="27"/>
      <c r="F33" s="27"/>
      <c r="G33" s="27"/>
      <c r="H33" s="33"/>
    </row>
    <row r="34" spans="1:8" x14ac:dyDescent="0.25">
      <c r="A34" s="25" t="s">
        <v>19</v>
      </c>
      <c r="B34" s="31" t="s">
        <v>41</v>
      </c>
      <c r="C34" s="27">
        <f t="shared" si="1"/>
        <v>5</v>
      </c>
      <c r="D34" s="27">
        <v>5</v>
      </c>
      <c r="E34" s="27"/>
      <c r="F34" s="27"/>
      <c r="G34" s="27"/>
      <c r="H34" s="33"/>
    </row>
    <row r="35" spans="1:8" x14ac:dyDescent="0.25">
      <c r="A35" s="25" t="s">
        <v>19</v>
      </c>
      <c r="B35" s="31" t="s">
        <v>42</v>
      </c>
      <c r="C35" s="27">
        <f t="shared" si="1"/>
        <v>5</v>
      </c>
      <c r="D35" s="27">
        <v>5</v>
      </c>
      <c r="E35" s="27"/>
      <c r="F35" s="27"/>
      <c r="G35" s="27"/>
      <c r="H35" s="33"/>
    </row>
    <row r="36" spans="1:8" x14ac:dyDescent="0.25">
      <c r="A36" s="25" t="s">
        <v>19</v>
      </c>
      <c r="B36" s="31" t="s">
        <v>43</v>
      </c>
      <c r="C36" s="27">
        <f t="shared" si="1"/>
        <v>5</v>
      </c>
      <c r="D36" s="27">
        <v>5</v>
      </c>
      <c r="E36" s="27"/>
      <c r="F36" s="27"/>
      <c r="G36" s="27"/>
      <c r="H36" s="33"/>
    </row>
    <row r="37" spans="1:8" x14ac:dyDescent="0.25">
      <c r="A37" s="25" t="s">
        <v>19</v>
      </c>
      <c r="B37" s="31" t="s">
        <v>44</v>
      </c>
      <c r="C37" s="27">
        <f t="shared" si="1"/>
        <v>5</v>
      </c>
      <c r="D37" s="27">
        <v>5</v>
      </c>
      <c r="E37" s="27"/>
      <c r="F37" s="27"/>
      <c r="G37" s="27"/>
      <c r="H37" s="33"/>
    </row>
    <row r="38" spans="1:8" x14ac:dyDescent="0.25">
      <c r="A38" s="25" t="s">
        <v>19</v>
      </c>
      <c r="B38" s="18" t="s">
        <v>49</v>
      </c>
      <c r="C38" s="27">
        <f t="shared" si="1"/>
        <v>40</v>
      </c>
      <c r="D38" s="27">
        <v>40</v>
      </c>
      <c r="E38" s="27"/>
      <c r="F38" s="27"/>
      <c r="G38" s="27"/>
      <c r="H38" s="33"/>
    </row>
    <row r="39" spans="1:8" x14ac:dyDescent="0.25">
      <c r="A39" s="25" t="s">
        <v>19</v>
      </c>
      <c r="B39" s="12" t="s">
        <v>63</v>
      </c>
      <c r="C39" s="27">
        <f t="shared" si="1"/>
        <v>55</v>
      </c>
      <c r="D39" s="27">
        <v>55</v>
      </c>
      <c r="E39" s="27"/>
      <c r="F39" s="27"/>
      <c r="G39" s="27"/>
      <c r="H39" s="33"/>
    </row>
    <row r="40" spans="1:8" x14ac:dyDescent="0.25">
      <c r="A40" s="25" t="s">
        <v>19</v>
      </c>
      <c r="B40" s="12" t="s">
        <v>50</v>
      </c>
      <c r="C40" s="27">
        <f t="shared" si="1"/>
        <v>55</v>
      </c>
      <c r="D40" s="27">
        <v>55</v>
      </c>
      <c r="E40" s="27"/>
      <c r="F40" s="27"/>
      <c r="G40" s="27"/>
      <c r="H40" s="33"/>
    </row>
    <row r="41" spans="1:8" x14ac:dyDescent="0.25">
      <c r="A41" s="25" t="s">
        <v>19</v>
      </c>
      <c r="B41" s="13" t="s">
        <v>51</v>
      </c>
      <c r="C41" s="27">
        <f t="shared" si="1"/>
        <v>55</v>
      </c>
      <c r="D41" s="27">
        <v>55</v>
      </c>
      <c r="E41" s="27"/>
      <c r="F41" s="27"/>
      <c r="G41" s="27"/>
      <c r="H41" s="33"/>
    </row>
    <row r="42" spans="1:8" x14ac:dyDescent="0.25">
      <c r="A42" s="25" t="s">
        <v>19</v>
      </c>
      <c r="B42" s="14" t="s">
        <v>52</v>
      </c>
      <c r="C42" s="27">
        <f t="shared" si="1"/>
        <v>55</v>
      </c>
      <c r="D42" s="27">
        <v>55</v>
      </c>
      <c r="E42" s="27"/>
      <c r="F42" s="27"/>
      <c r="G42" s="27"/>
      <c r="H42" s="33"/>
    </row>
    <row r="43" spans="1:8" x14ac:dyDescent="0.25">
      <c r="A43" s="25" t="s">
        <v>19</v>
      </c>
      <c r="B43" s="13" t="s">
        <v>53</v>
      </c>
      <c r="C43" s="27">
        <f t="shared" si="1"/>
        <v>55</v>
      </c>
      <c r="D43" s="27">
        <v>55</v>
      </c>
      <c r="E43" s="27"/>
      <c r="F43" s="27"/>
      <c r="G43" s="27"/>
      <c r="H43" s="33"/>
    </row>
    <row r="44" spans="1:8" x14ac:dyDescent="0.25">
      <c r="A44" s="25" t="s">
        <v>19</v>
      </c>
      <c r="B44" s="14" t="s">
        <v>54</v>
      </c>
      <c r="C44" s="27">
        <f t="shared" si="1"/>
        <v>55</v>
      </c>
      <c r="D44" s="27">
        <v>55</v>
      </c>
      <c r="E44" s="27"/>
      <c r="F44" s="27"/>
      <c r="G44" s="27"/>
      <c r="H44" s="33"/>
    </row>
    <row r="45" spans="1:8" x14ac:dyDescent="0.25">
      <c r="A45" s="25" t="s">
        <v>19</v>
      </c>
      <c r="B45" s="12" t="s">
        <v>55</v>
      </c>
      <c r="C45" s="27">
        <f t="shared" si="1"/>
        <v>55</v>
      </c>
      <c r="D45" s="27">
        <v>55</v>
      </c>
      <c r="E45" s="27"/>
      <c r="F45" s="27"/>
      <c r="G45" s="27"/>
      <c r="H45" s="33"/>
    </row>
    <row r="46" spans="1:8" x14ac:dyDescent="0.25">
      <c r="A46" s="25" t="s">
        <v>19</v>
      </c>
      <c r="B46" s="14" t="s">
        <v>56</v>
      </c>
      <c r="C46" s="27">
        <f t="shared" si="1"/>
        <v>55</v>
      </c>
      <c r="D46" s="27">
        <v>55</v>
      </c>
      <c r="E46" s="27"/>
      <c r="F46" s="27"/>
      <c r="G46" s="27"/>
      <c r="H46" s="33"/>
    </row>
    <row r="47" spans="1:8" x14ac:dyDescent="0.25">
      <c r="A47" s="25" t="s">
        <v>19</v>
      </c>
      <c r="B47" s="12" t="s">
        <v>57</v>
      </c>
      <c r="C47" s="27">
        <f t="shared" si="1"/>
        <v>55</v>
      </c>
      <c r="D47" s="27">
        <v>55</v>
      </c>
      <c r="E47" s="27"/>
      <c r="F47" s="27"/>
      <c r="G47" s="27"/>
      <c r="H47" s="33"/>
    </row>
    <row r="48" spans="1:8" x14ac:dyDescent="0.25">
      <c r="A48" s="25" t="s">
        <v>19</v>
      </c>
      <c r="B48" s="12" t="s">
        <v>58</v>
      </c>
      <c r="C48" s="27">
        <f t="shared" si="1"/>
        <v>55</v>
      </c>
      <c r="D48" s="27">
        <v>55</v>
      </c>
      <c r="E48" s="27"/>
      <c r="F48" s="27"/>
      <c r="G48" s="27"/>
      <c r="H48" s="33"/>
    </row>
    <row r="49" spans="1:9" x14ac:dyDescent="0.25">
      <c r="A49" s="25" t="s">
        <v>19</v>
      </c>
      <c r="B49" s="14" t="s">
        <v>59</v>
      </c>
      <c r="C49" s="27">
        <f t="shared" si="1"/>
        <v>99</v>
      </c>
      <c r="D49" s="27">
        <f>111-12</f>
        <v>99</v>
      </c>
      <c r="E49" s="27"/>
      <c r="F49" s="27"/>
      <c r="G49" s="27"/>
      <c r="H49" s="34" t="s">
        <v>64</v>
      </c>
    </row>
    <row r="50" spans="1:9" x14ac:dyDescent="0.25">
      <c r="A50" s="25" t="s">
        <v>19</v>
      </c>
      <c r="B50" s="13" t="s">
        <v>60</v>
      </c>
      <c r="C50" s="27">
        <f t="shared" si="1"/>
        <v>55</v>
      </c>
      <c r="D50" s="27">
        <v>55</v>
      </c>
      <c r="E50" s="27"/>
      <c r="F50" s="27"/>
      <c r="G50" s="27"/>
      <c r="H50" s="33"/>
    </row>
    <row r="51" spans="1:9" x14ac:dyDescent="0.25">
      <c r="A51" s="25" t="s">
        <v>19</v>
      </c>
      <c r="B51" s="12" t="s">
        <v>61</v>
      </c>
      <c r="C51" s="27">
        <f t="shared" si="1"/>
        <v>55</v>
      </c>
      <c r="D51" s="27">
        <v>55</v>
      </c>
      <c r="E51" s="27"/>
      <c r="F51" s="27"/>
      <c r="G51" s="27"/>
      <c r="H51" s="33"/>
    </row>
    <row r="52" spans="1:9" x14ac:dyDescent="0.25">
      <c r="A52" s="25" t="s">
        <v>19</v>
      </c>
      <c r="B52" s="15" t="s">
        <v>62</v>
      </c>
      <c r="C52" s="27">
        <f t="shared" si="1"/>
        <v>55</v>
      </c>
      <c r="D52" s="27">
        <v>55</v>
      </c>
      <c r="E52" s="27"/>
      <c r="F52" s="27"/>
      <c r="G52" s="27"/>
      <c r="H52" s="33"/>
    </row>
    <row r="53" spans="1:9" s="24" customFormat="1" ht="18" customHeight="1" x14ac:dyDescent="0.25">
      <c r="A53" s="21">
        <v>2</v>
      </c>
      <c r="B53" s="19" t="s">
        <v>45</v>
      </c>
      <c r="C53" s="23">
        <f t="shared" si="1"/>
        <v>35</v>
      </c>
      <c r="D53" s="23"/>
      <c r="E53" s="23"/>
      <c r="F53" s="23"/>
      <c r="G53" s="23">
        <f>G54+G55</f>
        <v>35</v>
      </c>
      <c r="H53" s="35"/>
    </row>
    <row r="54" spans="1:9" ht="51" customHeight="1" x14ac:dyDescent="0.25">
      <c r="A54" s="25" t="s">
        <v>19</v>
      </c>
      <c r="B54" s="11" t="s">
        <v>80</v>
      </c>
      <c r="C54" s="27">
        <f t="shared" si="1"/>
        <v>15</v>
      </c>
      <c r="D54" s="27"/>
      <c r="E54" s="27"/>
      <c r="F54" s="27"/>
      <c r="G54" s="27">
        <v>15</v>
      </c>
      <c r="H54" s="34" t="s">
        <v>66</v>
      </c>
    </row>
    <row r="55" spans="1:9" ht="79.5" customHeight="1" x14ac:dyDescent="0.25">
      <c r="A55" s="25" t="s">
        <v>18</v>
      </c>
      <c r="B55" s="11" t="s">
        <v>46</v>
      </c>
      <c r="C55" s="27">
        <f t="shared" si="1"/>
        <v>20</v>
      </c>
      <c r="D55" s="27"/>
      <c r="E55" s="27"/>
      <c r="F55" s="27"/>
      <c r="G55" s="27">
        <v>20</v>
      </c>
      <c r="H55" s="34" t="s">
        <v>67</v>
      </c>
    </row>
    <row r="56" spans="1:9" s="24" customFormat="1" ht="26.25" customHeight="1" x14ac:dyDescent="0.25">
      <c r="A56" s="21">
        <v>3</v>
      </c>
      <c r="B56" s="20" t="s">
        <v>47</v>
      </c>
      <c r="C56" s="23">
        <f t="shared" si="1"/>
        <v>773.85</v>
      </c>
      <c r="D56" s="23"/>
      <c r="E56" s="23"/>
      <c r="F56" s="23">
        <f t="shared" ref="F56" si="2">F57</f>
        <v>773.85</v>
      </c>
      <c r="G56" s="23"/>
      <c r="H56" s="35"/>
    </row>
    <row r="57" spans="1:9" ht="79.5" customHeight="1" x14ac:dyDescent="0.25">
      <c r="A57" s="25" t="s">
        <v>18</v>
      </c>
      <c r="B57" s="11" t="s">
        <v>68</v>
      </c>
      <c r="C57" s="27">
        <f t="shared" si="1"/>
        <v>773.85</v>
      </c>
      <c r="D57" s="27"/>
      <c r="E57" s="27"/>
      <c r="F57" s="32">
        <v>773.85</v>
      </c>
      <c r="G57" s="32"/>
      <c r="H57" s="36" t="s">
        <v>48</v>
      </c>
      <c r="I57" s="17"/>
    </row>
    <row r="58" spans="1:9" s="24" customFormat="1" ht="23.25" customHeight="1" x14ac:dyDescent="0.25">
      <c r="A58" s="21">
        <v>4</v>
      </c>
      <c r="B58" s="22" t="s">
        <v>71</v>
      </c>
      <c r="C58" s="23">
        <f t="shared" si="1"/>
        <v>73.650000000000006</v>
      </c>
      <c r="D58" s="23"/>
      <c r="E58" s="23">
        <f>E59+E60</f>
        <v>73.650000000000006</v>
      </c>
      <c r="F58" s="23"/>
      <c r="G58" s="23"/>
      <c r="H58" s="35"/>
    </row>
    <row r="59" spans="1:9" ht="44.25" customHeight="1" x14ac:dyDescent="0.25">
      <c r="A59" s="25" t="s">
        <v>18</v>
      </c>
      <c r="B59" s="11" t="s">
        <v>72</v>
      </c>
      <c r="C59" s="27">
        <f t="shared" si="1"/>
        <v>17</v>
      </c>
      <c r="D59" s="27"/>
      <c r="E59" s="27">
        <v>17</v>
      </c>
      <c r="F59" s="27"/>
      <c r="G59" s="27"/>
      <c r="H59" s="36" t="s">
        <v>73</v>
      </c>
    </row>
    <row r="60" spans="1:9" ht="78.75" customHeight="1" x14ac:dyDescent="0.25">
      <c r="A60" s="25" t="s">
        <v>18</v>
      </c>
      <c r="B60" s="11" t="s">
        <v>74</v>
      </c>
      <c r="C60" s="27">
        <f t="shared" si="1"/>
        <v>56.65</v>
      </c>
      <c r="D60" s="27"/>
      <c r="E60" s="27">
        <v>56.65</v>
      </c>
      <c r="F60" s="25"/>
      <c r="G60" s="27"/>
      <c r="H60" s="36" t="s">
        <v>75</v>
      </c>
    </row>
    <row r="61" spans="1:9" s="24" customFormat="1" ht="20.25" customHeight="1" x14ac:dyDescent="0.25">
      <c r="A61" s="21">
        <v>5</v>
      </c>
      <c r="B61" s="22" t="s">
        <v>76</v>
      </c>
      <c r="C61" s="23">
        <f t="shared" si="1"/>
        <v>322.92</v>
      </c>
      <c r="D61" s="23">
        <f t="shared" ref="D61:E61" si="3">D62</f>
        <v>0</v>
      </c>
      <c r="E61" s="23">
        <f t="shared" si="3"/>
        <v>0</v>
      </c>
      <c r="F61" s="23">
        <f>F62</f>
        <v>0</v>
      </c>
      <c r="G61" s="23">
        <f>G62</f>
        <v>322.92</v>
      </c>
      <c r="H61" s="35"/>
    </row>
    <row r="62" spans="1:9" ht="53.25" customHeight="1" x14ac:dyDescent="0.25">
      <c r="A62" s="25" t="s">
        <v>18</v>
      </c>
      <c r="B62" s="11" t="s">
        <v>78</v>
      </c>
      <c r="C62" s="27">
        <f t="shared" si="1"/>
        <v>322.92</v>
      </c>
      <c r="D62" s="27"/>
      <c r="E62" s="27"/>
      <c r="F62" s="27"/>
      <c r="G62" s="27">
        <v>322.92</v>
      </c>
      <c r="H62" s="36" t="s">
        <v>79</v>
      </c>
    </row>
    <row r="63" spans="1:9" s="24" customFormat="1" ht="20.25" customHeight="1" x14ac:dyDescent="0.25">
      <c r="A63" s="21">
        <v>6</v>
      </c>
      <c r="B63" s="22" t="s">
        <v>81</v>
      </c>
      <c r="C63" s="23">
        <f t="shared" ref="C63:C67" si="4">SUM(D63:G63)</f>
        <v>13.7</v>
      </c>
      <c r="D63" s="23">
        <f>D64+D65</f>
        <v>0</v>
      </c>
      <c r="E63" s="23">
        <f>E64+E65</f>
        <v>13.7</v>
      </c>
      <c r="F63" s="23">
        <f>F64+F65</f>
        <v>0</v>
      </c>
      <c r="G63" s="23">
        <f>G64+G65</f>
        <v>0</v>
      </c>
      <c r="H63" s="35"/>
    </row>
    <row r="64" spans="1:9" ht="47.25" x14ac:dyDescent="0.25">
      <c r="A64" s="25" t="s">
        <v>18</v>
      </c>
      <c r="B64" s="11" t="s">
        <v>82</v>
      </c>
      <c r="C64" s="27">
        <f t="shared" si="4"/>
        <v>11.2</v>
      </c>
      <c r="D64" s="27"/>
      <c r="E64" s="27">
        <v>11.2</v>
      </c>
      <c r="F64" s="27"/>
      <c r="G64" s="27"/>
      <c r="H64" s="36" t="s">
        <v>84</v>
      </c>
    </row>
    <row r="65" spans="1:8" ht="23.25" customHeight="1" x14ac:dyDescent="0.25">
      <c r="A65" s="25" t="s">
        <v>18</v>
      </c>
      <c r="B65" s="26" t="s">
        <v>83</v>
      </c>
      <c r="C65" s="27">
        <f t="shared" si="4"/>
        <v>2.5</v>
      </c>
      <c r="D65" s="25"/>
      <c r="E65" s="25">
        <v>2.5</v>
      </c>
      <c r="F65" s="25"/>
      <c r="G65" s="25"/>
      <c r="H65" s="25"/>
    </row>
    <row r="66" spans="1:8" s="24" customFormat="1" ht="21.75" customHeight="1" x14ac:dyDescent="0.25">
      <c r="A66" s="21">
        <v>7</v>
      </c>
      <c r="B66" s="22" t="s">
        <v>86</v>
      </c>
      <c r="C66" s="23">
        <f t="shared" si="4"/>
        <v>15</v>
      </c>
      <c r="D66" s="23">
        <f>D67</f>
        <v>0</v>
      </c>
      <c r="E66" s="23">
        <f>E67</f>
        <v>15</v>
      </c>
      <c r="F66" s="23">
        <f>F67</f>
        <v>0</v>
      </c>
      <c r="G66" s="23"/>
      <c r="H66" s="35"/>
    </row>
    <row r="67" spans="1:8" ht="38.25" customHeight="1" x14ac:dyDescent="0.25">
      <c r="A67" s="25" t="s">
        <v>18</v>
      </c>
      <c r="B67" s="11" t="s">
        <v>87</v>
      </c>
      <c r="C67" s="27">
        <f t="shared" si="4"/>
        <v>15</v>
      </c>
      <c r="D67" s="27"/>
      <c r="E67" s="27">
        <v>15</v>
      </c>
      <c r="F67" s="27"/>
      <c r="G67" s="27"/>
      <c r="H67" s="36"/>
    </row>
    <row r="68" spans="1:8" s="24" customFormat="1" ht="21.75" customHeight="1" x14ac:dyDescent="0.25">
      <c r="A68" s="21">
        <v>8</v>
      </c>
      <c r="B68" s="22" t="s">
        <v>45</v>
      </c>
      <c r="C68" s="23">
        <f t="shared" ref="C68:C69" si="5">SUM(D68:G68)</f>
        <v>200</v>
      </c>
      <c r="D68" s="23">
        <f>D69</f>
        <v>0</v>
      </c>
      <c r="E68" s="23">
        <f>E69</f>
        <v>0</v>
      </c>
      <c r="F68" s="23">
        <f>F69</f>
        <v>0</v>
      </c>
      <c r="G68" s="23">
        <f>G69</f>
        <v>200</v>
      </c>
      <c r="H68" s="35"/>
    </row>
    <row r="69" spans="1:8" ht="38.25" customHeight="1" x14ac:dyDescent="0.25">
      <c r="A69" s="25" t="s">
        <v>18</v>
      </c>
      <c r="B69" s="11" t="s">
        <v>88</v>
      </c>
      <c r="C69" s="27">
        <f t="shared" si="5"/>
        <v>200</v>
      </c>
      <c r="D69" s="27"/>
      <c r="E69" s="27"/>
      <c r="F69" s="27"/>
      <c r="G69" s="27">
        <v>200</v>
      </c>
      <c r="H69" s="36" t="s">
        <v>91</v>
      </c>
    </row>
    <row r="70" spans="1:8" s="24" customFormat="1" ht="24.75" customHeight="1" x14ac:dyDescent="0.25">
      <c r="A70" s="21">
        <v>9</v>
      </c>
      <c r="B70" s="22" t="s">
        <v>89</v>
      </c>
      <c r="C70" s="23">
        <f t="shared" ref="C70:C71" si="6">SUM(D70:G70)</f>
        <v>540</v>
      </c>
      <c r="D70" s="23">
        <f>D71</f>
        <v>0</v>
      </c>
      <c r="E70" s="23">
        <f>E71</f>
        <v>0</v>
      </c>
      <c r="F70" s="23">
        <f>F71</f>
        <v>0</v>
      </c>
      <c r="G70" s="23">
        <f>G71</f>
        <v>540</v>
      </c>
      <c r="H70" s="35"/>
    </row>
    <row r="71" spans="1:8" ht="38.25" customHeight="1" x14ac:dyDescent="0.25">
      <c r="A71" s="25" t="s">
        <v>18</v>
      </c>
      <c r="B71" s="11" t="s">
        <v>90</v>
      </c>
      <c r="C71" s="27">
        <f t="shared" si="6"/>
        <v>540</v>
      </c>
      <c r="D71" s="27"/>
      <c r="E71" s="27"/>
      <c r="F71" s="27"/>
      <c r="G71" s="27">
        <v>540</v>
      </c>
      <c r="H71" s="36" t="s">
        <v>92</v>
      </c>
    </row>
  </sheetData>
  <mergeCells count="9">
    <mergeCell ref="H6:H7"/>
    <mergeCell ref="A2:H2"/>
    <mergeCell ref="A3:H3"/>
    <mergeCell ref="A4:H4"/>
    <mergeCell ref="C5:H5"/>
    <mergeCell ref="A6:A7"/>
    <mergeCell ref="B6:B7"/>
    <mergeCell ref="C6:C7"/>
    <mergeCell ref="D6:G6"/>
  </mergeCells>
  <pageMargins left="0.51181102362204722" right="0" top="0.55118110236220474" bottom="0.55118110236220474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Biểu</vt:lpstr>
      <vt:lpstr>Sheet2</vt:lpstr>
      <vt:lpstr>Sheet3</vt:lpstr>
      <vt:lpstr>Biểu!Print_Titles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2024-12-10T11:00:46Z</dcterms:modified>
</cp:coreProperties>
</file>